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Асфальтирование!$A$1:$G$37</definedName>
  </definedNames>
  <calcPr calcId="152511"/>
</workbook>
</file>

<file path=xl/calcChain.xml><?xml version="1.0" encoding="utf-8"?>
<calcChain xmlns="http://schemas.openxmlformats.org/spreadsheetml/2006/main">
  <c r="D10" i="2" l="1"/>
  <c r="D11" i="2"/>
  <c r="D34" i="2" l="1"/>
  <c r="D23" i="2" l="1"/>
  <c r="D30" i="2" l="1"/>
  <c r="D33" i="2"/>
  <c r="D27" i="2"/>
  <c r="D26" i="2"/>
  <c r="D25" i="2"/>
  <c r="D21" i="2"/>
  <c r="D35" i="2" l="1"/>
  <c r="D9" i="2" s="1"/>
  <c r="C9" i="2"/>
  <c r="E9" i="2"/>
  <c r="F9" i="2"/>
  <c r="A11" i="2" l="1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</calcChain>
</file>

<file path=xl/sharedStrings.xml><?xml version="1.0" encoding="utf-8"?>
<sst xmlns="http://schemas.openxmlformats.org/spreadsheetml/2006/main" count="75" uniqueCount="74">
  <si>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</si>
  <si>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</si>
  <si>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</si>
  <si>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МБДОУ "Детский сад № 32 "Снегирек", г. Норильск, Центральный район, ул. Севастопольская, д. 7 В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</si>
  <si>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</si>
  <si>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</si>
  <si>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"СШ № 6", г. Норильск, Центральный район, ул. Комсомольская, д. 16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</si>
  <si>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</si>
  <si>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</si>
  <si>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Территория МБОУ "Гимназия № 11", г. Норильск, район Кайеркан, ул. Надеждинская, д. 16</t>
  </si>
  <si>
    <t>Территория МБОУ "СШ № 17", г. Норильск, Центральный район ,пр. Молодежный, д. 7</t>
  </si>
  <si>
    <t>Территория МБОУ "СШ № 20", г. Норильск, район Талнах, ул. Маслова, д. 1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</si>
  <si>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</si>
  <si>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</si>
  <si>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</si>
  <si>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</si>
  <si>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 xml:space="preserve">Территория МБОУ "СШ № 45", г. Норильск, район Кайеркан, ул. Норильская, д. 6 </t>
  </si>
  <si>
    <t>Территория МБУ "Дворец спорта "Арктика", г. Норильск, Центральный район, ул. Комсомольская, д. 46 А ("Крытый каток "Льдинка")</t>
  </si>
  <si>
    <t>Территория МБУ "Спортивный комплекс "Талнах", г. Норильск, район Талнах, ул. Новая, д. 11 А ("СОЦ" "Восток")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</si>
  <si>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</si>
  <si>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</si>
  <si>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</si>
  <si>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</si>
  <si>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</si>
  <si>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ВСЕГО
2023 год</t>
  </si>
  <si>
    <t>ВСЕГО
2024 год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</si>
  <si>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</si>
  <si>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</si>
  <si>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</si>
  <si>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ВСЕГО
2025 год</t>
  </si>
  <si>
    <t>ВСЕГО
2026 год</t>
  </si>
  <si>
    <t>Территория МБОУ "Лицей № 3", корп. 2, г. Норильск, Центральный район, ул. Набережная Урванцева, д. 35</t>
  </si>
  <si>
    <t>Территория МБУ ДО "ДДТ", г. Норильск, район Кайеркан, ул. Победы, д. 7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</si>
  <si>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</si>
  <si>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</si>
  <si>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</si>
  <si>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</si>
  <si>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</si>
  <si>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</si>
  <si>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</si>
  <si>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</si>
  <si>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</si>
  <si>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2023 - засыпка провалов 51 м2 на игровой площадке</t>
  </si>
  <si>
    <t>2023 - асфальтирование территории площадью 2 520,0 м2</t>
  </si>
  <si>
    <t>2023 - асфальтирование территории площадью 1 737,2 м2</t>
  </si>
  <si>
    <t>2023 - выполнение мероприятий по восстановлению спортивной площадки (650,0 м2)</t>
  </si>
  <si>
    <t>2023 - асфальтирование территории  площадью 1 335,40 м2</t>
  </si>
  <si>
    <t>2023 - асфальтирование территории площадью 1 311 м2</t>
  </si>
  <si>
    <t>2023 - асфальтирование территории площадью 6 260,2 м2</t>
  </si>
  <si>
    <t>2023 - асфальтирование территории площадью 1 817,0 м2</t>
  </si>
  <si>
    <t>2023 - асфальтирование территории площадью 1 628,16 м2</t>
  </si>
  <si>
    <t>2023 - асфальтирование территории площадью 2 387,9 м2;
2024 - ремонт ограждения территории</t>
  </si>
  <si>
    <t>2023 - асфальтирование территории площадью 2 876,0 м2</t>
  </si>
  <si>
    <t>2024 -выполнение мероприятий по восстановлению спортивной площадки;</t>
  </si>
  <si>
    <t>2023 - устройство отмостки площадью 108,5 м2</t>
  </si>
  <si>
    <t>тыс. руб.</t>
  </si>
  <si>
    <t>2023 - асфальтирование дорожек парковой зоны - 5500 м2;   
2024 - ремонт поребриков</t>
  </si>
  <si>
    <t>2024 - устройство территории по проекту, разработанному в 2023 году (монтаж ограждения и освещения территории)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</si>
  <si>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</si>
  <si>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2023 - асфальтирование территории площадью 644,9 м2;
2024 - асфальтирование территории площадью 1 150,69 м2</t>
  </si>
  <si>
    <t>2023 - асфальтирование территории площадью 1 327,3 м2;
2024 - асфальтирование территории площадью 1 327,3 м2</t>
  </si>
  <si>
    <t>2023 - асфальтирование территории площадью 2 346,82 м2;
2024 - асфальтирование территории площадью 2 346,82 м2</t>
  </si>
  <si>
    <t>2023 - асфальтирование территории площадью 1 832 м2;
2024 - асфальтирование территории площадью 1 832 м2</t>
  </si>
  <si>
    <t>2023 - асфальтирование территории площадью 1 300 м2;
2024 - асфальтирование территории площадью 46,15 м2</t>
  </si>
  <si>
    <t>2023 - разработка ПСД на устройство спортивной площадки, устройство спортивной площадки (1 этап);
2024 - устройство спортивной площадки (2 этап)</t>
  </si>
  <si>
    <r>
      <t>2023 - асфальтирование территории площадью 827,7 м2;</t>
    </r>
    <r>
      <rPr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2024 - асфальтирование территории площадью 827,7 м2</t>
    </r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</si>
  <si>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</si>
  <si>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</si>
  <si>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</si>
  <si>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2023 - асфальтирование территории площадью 4 048,56 м2;
2024 - асфальтирование территории площадью 3 630,9 м2</t>
  </si>
  <si>
    <t>2023 - асфальтирование территории площадью 2 517,0 м2;
2024 - асфальтирование территории площадью 1 692,7 м2</t>
  </si>
  <si>
    <t>2024 - асфальтирование территории площадью 450 м2</t>
  </si>
  <si>
    <t>2024 - выполнение мероприятий по восстановлению спортивной площадки (13 209,9 тыс. руб.); инженерные изыскания и разработка ПСД на устройство спортивной площадки (518,9 тыс. руб.); демонтажные работы 
2025 - инженерные изыскания и разработка ПСД на устройство спортивной площадки</t>
  </si>
  <si>
    <t>Приложение № 4 
к постановлению Администрации города Норильска 
от 26.09.2024 № 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</si>
</sst>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 applyProtection="1">
      <alignment horizontal="left" vertical="center" wrapText="1"/>
      <protection locked="0"/>
    </xf>
    <xf numFmtId="164" fontId="6" fillId="2" borderId="1" xfId="0" applyNumberFormat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37"/>
  <sheetViews>
    <sheetView tabSelected="1" view="pageBreakPreview" zoomScale="80" zoomScaleNormal="80" zoomScaleSheetLayoutView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" sqref="G1"/>
    </sheetView>
  </sheetViews>
  <sheetFormatPr defaultColWidth="9.109375" defaultRowHeight="16.8" x14ac:dyDescent="0.3"/>
  <cols>
    <col min="1" max="1" width="4.5546875" style="15" customWidth="1"/>
    <col min="2" max="2" width="56.88671875" style="1" customWidth="1"/>
    <col min="3" max="3" width="16" style="16" customWidth="1"/>
    <col min="4" max="6" width="16" style="1" customWidth="1"/>
    <col min="7" max="7" width="65.6640625" style="1" customWidth="1"/>
    <col min="8" max="16384" width="9.109375" style="1"/>
  </cols>
  <sheetData>
    <row r="1" spans="1:10" ht="55.5" customHeight="1" x14ac:dyDescent="0.3">
      <c r="G1" s="17" t="s">
        <v>73</v>
      </c>
      <c r="H1" s="17"/>
      <c r="I1" s="17"/>
      <c r="J1" s="17"/>
    </row>
    <row r="2" spans="1:10" ht="69" x14ac:dyDescent="0.3">
      <c r="A2" s="18"/>
      <c r="B2" s="18"/>
      <c r="C2" s="18"/>
      <c r="D2" s="19"/>
      <c r="E2" s="18"/>
      <c r="F2" s="18"/>
      <c r="G2" s="17" t="s">
        <v>58</v>
      </c>
      <c r="H2" s="17"/>
      <c r="I2" s="17"/>
      <c r="J2" s="17"/>
    </row>
    <row r="3" spans="1:10" x14ac:dyDescent="0.3">
      <c r="A3" s="18"/>
      <c r="B3" s="18"/>
      <c r="C3" s="18"/>
      <c r="D3" s="19"/>
      <c r="E3" s="18"/>
      <c r="F3" s="18"/>
      <c r="G3" s="19"/>
    </row>
    <row r="4" spans="1:10" s="20" customFormat="1" ht="20.25" customHeight="1" x14ac:dyDescent="0.3">
      <c r="A4" s="32" t="s">
        <v>27</v>
      </c>
      <c r="B4" s="32"/>
      <c r="C4" s="32"/>
      <c r="D4" s="32"/>
      <c r="E4" s="32"/>
      <c r="F4" s="32"/>
      <c r="G4" s="32"/>
    </row>
    <row r="5" spans="1:10" s="20" customFormat="1" ht="20.25" customHeight="1" x14ac:dyDescent="0.3">
      <c r="A5" s="31"/>
      <c r="B5" s="31"/>
      <c r="C5" s="31"/>
      <c r="D5" s="31"/>
      <c r="E5" s="31"/>
      <c r="F5" s="31"/>
      <c r="G5" s="21" t="s">
        <v>55</v>
      </c>
    </row>
    <row r="6" spans="1:10" s="20" customFormat="1" ht="24" customHeight="1" x14ac:dyDescent="0.3">
      <c r="A6" s="33" t="s">
        <v>0</v>
      </c>
      <c r="B6" s="34" t="s">
        <v>22</v>
      </c>
      <c r="C6" s="34" t="s">
        <v>24</v>
      </c>
      <c r="D6" s="35" t="s">
        <v>25</v>
      </c>
      <c r="E6" s="34" t="s">
        <v>29</v>
      </c>
      <c r="F6" s="34" t="s">
        <v>30</v>
      </c>
      <c r="G6" s="35" t="s">
        <v>23</v>
      </c>
    </row>
    <row r="7" spans="1:10" s="20" customFormat="1" ht="13.5" customHeight="1" x14ac:dyDescent="0.3">
      <c r="A7" s="33"/>
      <c r="B7" s="34"/>
      <c r="C7" s="34"/>
      <c r="D7" s="35"/>
      <c r="E7" s="34"/>
      <c r="F7" s="34"/>
      <c r="G7" s="35"/>
    </row>
    <row r="8" spans="1:10" s="25" customFormat="1" ht="13.5" customHeight="1" x14ac:dyDescent="0.3">
      <c r="A8" s="22" t="s">
        <v>35</v>
      </c>
      <c r="B8" s="23" t="s">
        <v>36</v>
      </c>
      <c r="C8" s="23" t="s">
        <v>37</v>
      </c>
      <c r="D8" s="24" t="s">
        <v>38</v>
      </c>
      <c r="E8" s="23" t="s">
        <v>39</v>
      </c>
      <c r="F8" s="23" t="s">
        <v>40</v>
      </c>
      <c r="G8" s="24" t="s">
        <v>41</v>
      </c>
    </row>
    <row r="9" spans="1:10" ht="19.5" customHeight="1" x14ac:dyDescent="0.3">
      <c r="A9" s="26"/>
      <c r="B9" s="26" t="s">
        <v>26</v>
      </c>
      <c r="C9" s="27">
        <f>SUM(C10:C37)</f>
        <v>151690.6</v>
      </c>
      <c r="D9" s="27">
        <f>SUM(D10:D37)</f>
        <v>112414.40000000001</v>
      </c>
      <c r="E9" s="27">
        <f>SUM(E10:E37)</f>
        <v>1210.8</v>
      </c>
      <c r="F9" s="27">
        <f>SUM(F10:F37)</f>
        <v>0</v>
      </c>
      <c r="G9" s="11"/>
    </row>
    <row r="10" spans="1:10" s="29" customFormat="1" ht="38.25" customHeight="1" x14ac:dyDescent="0.3">
      <c r="A10" s="2">
        <v>1</v>
      </c>
      <c r="B10" s="9" t="s">
        <v>1</v>
      </c>
      <c r="C10" s="28">
        <v>3121.2</v>
      </c>
      <c r="D10" s="5">
        <f>4160.8-417.6</f>
        <v>3743.2000000000003</v>
      </c>
      <c r="E10" s="10"/>
      <c r="F10" s="4"/>
      <c r="G10" s="8" t="s">
        <v>65</v>
      </c>
    </row>
    <row r="11" spans="1:10" ht="37.5" customHeight="1" x14ac:dyDescent="0.3">
      <c r="A11" s="2">
        <f>A10+1</f>
        <v>2</v>
      </c>
      <c r="B11" s="9" t="s">
        <v>2</v>
      </c>
      <c r="C11" s="28">
        <v>21562.9</v>
      </c>
      <c r="D11" s="5">
        <f>7623.2</f>
        <v>7623.2</v>
      </c>
      <c r="E11" s="6"/>
      <c r="F11" s="5"/>
      <c r="G11" s="8" t="s">
        <v>61</v>
      </c>
    </row>
    <row r="12" spans="1:10" ht="60.75" customHeight="1" x14ac:dyDescent="0.3">
      <c r="A12" s="2">
        <f>A11+1</f>
        <v>3</v>
      </c>
      <c r="B12" s="3" t="s">
        <v>34</v>
      </c>
      <c r="C12" s="4"/>
      <c r="D12" s="5">
        <v>13933.300000000001</v>
      </c>
      <c r="E12" s="6"/>
      <c r="F12" s="7"/>
      <c r="G12" s="8" t="s">
        <v>57</v>
      </c>
    </row>
    <row r="13" spans="1:10" ht="53.25" customHeight="1" x14ac:dyDescent="0.3">
      <c r="A13" s="2">
        <f>A12+1</f>
        <v>4</v>
      </c>
      <c r="B13" s="9" t="s">
        <v>3</v>
      </c>
      <c r="C13" s="28">
        <v>114.80000000000007</v>
      </c>
      <c r="D13" s="5"/>
      <c r="E13" s="6"/>
      <c r="F13" s="5"/>
      <c r="G13" s="8" t="s">
        <v>42</v>
      </c>
    </row>
    <row r="14" spans="1:10" ht="52.5" customHeight="1" x14ac:dyDescent="0.3">
      <c r="A14" s="2">
        <f t="shared" ref="A14:A35" si="0">A13+1</f>
        <v>5</v>
      </c>
      <c r="B14" s="9" t="s">
        <v>4</v>
      </c>
      <c r="C14" s="28">
        <v>6966.5</v>
      </c>
      <c r="D14" s="5"/>
      <c r="E14" s="6"/>
      <c r="F14" s="5"/>
      <c r="G14" s="8" t="s">
        <v>43</v>
      </c>
    </row>
    <row r="15" spans="1:10" ht="41.25" customHeight="1" x14ac:dyDescent="0.3">
      <c r="A15" s="2">
        <f t="shared" si="0"/>
        <v>6</v>
      </c>
      <c r="B15" s="30" t="s">
        <v>5</v>
      </c>
      <c r="C15" s="10">
        <v>5411.9</v>
      </c>
      <c r="D15" s="5"/>
      <c r="E15" s="6"/>
      <c r="F15" s="5"/>
      <c r="G15" s="11" t="s">
        <v>44</v>
      </c>
    </row>
    <row r="16" spans="1:10" ht="45.75" customHeight="1" x14ac:dyDescent="0.3">
      <c r="A16" s="2">
        <f t="shared" si="0"/>
        <v>7</v>
      </c>
      <c r="B16" s="11" t="s">
        <v>31</v>
      </c>
      <c r="C16" s="10">
        <v>5411.9</v>
      </c>
      <c r="D16" s="5"/>
      <c r="E16" s="6"/>
      <c r="F16" s="5"/>
      <c r="G16" s="11" t="s">
        <v>44</v>
      </c>
    </row>
    <row r="17" spans="1:14" ht="44.25" customHeight="1" x14ac:dyDescent="0.3">
      <c r="A17" s="2">
        <f t="shared" si="0"/>
        <v>8</v>
      </c>
      <c r="B17" s="12" t="s">
        <v>6</v>
      </c>
      <c r="C17" s="10">
        <v>8154.8</v>
      </c>
      <c r="D17" s="5"/>
      <c r="E17" s="6"/>
      <c r="F17" s="5"/>
      <c r="G17" s="11" t="s">
        <v>45</v>
      </c>
    </row>
    <row r="18" spans="1:14" ht="45" customHeight="1" x14ac:dyDescent="0.3">
      <c r="A18" s="2">
        <f t="shared" si="0"/>
        <v>9</v>
      </c>
      <c r="B18" s="9" t="s">
        <v>7</v>
      </c>
      <c r="C18" s="10">
        <v>3534.3999999999996</v>
      </c>
      <c r="D18" s="5">
        <v>5063.5</v>
      </c>
      <c r="E18" s="6"/>
      <c r="F18" s="5"/>
      <c r="G18" s="11" t="s">
        <v>60</v>
      </c>
    </row>
    <row r="19" spans="1:14" ht="52.5" customHeight="1" x14ac:dyDescent="0.3">
      <c r="A19" s="2">
        <f t="shared" si="0"/>
        <v>10</v>
      </c>
      <c r="B19" s="9" t="s">
        <v>8</v>
      </c>
      <c r="C19" s="10">
        <v>2473.0999999999995</v>
      </c>
      <c r="D19" s="5"/>
      <c r="E19" s="6"/>
      <c r="F19" s="5"/>
      <c r="G19" s="11" t="s">
        <v>46</v>
      </c>
    </row>
    <row r="20" spans="1:14" ht="43.5" customHeight="1" x14ac:dyDescent="0.3">
      <c r="A20" s="2">
        <f t="shared" si="0"/>
        <v>11</v>
      </c>
      <c r="B20" s="9" t="s">
        <v>9</v>
      </c>
      <c r="C20" s="10">
        <v>3809.6</v>
      </c>
      <c r="D20" s="5"/>
      <c r="E20" s="6"/>
      <c r="F20" s="5"/>
      <c r="G20" s="11" t="s">
        <v>47</v>
      </c>
    </row>
    <row r="21" spans="1:14" ht="42" customHeight="1" x14ac:dyDescent="0.3">
      <c r="A21" s="2">
        <f t="shared" si="0"/>
        <v>12</v>
      </c>
      <c r="B21" s="9" t="s">
        <v>10</v>
      </c>
      <c r="C21" s="10">
        <v>2541.9000000000005</v>
      </c>
      <c r="D21" s="5">
        <f>4480.1-212.8</f>
        <v>4267.3</v>
      </c>
      <c r="E21" s="6"/>
      <c r="F21" s="5"/>
      <c r="G21" s="8" t="s">
        <v>59</v>
      </c>
    </row>
    <row r="22" spans="1:14" ht="38.25" customHeight="1" x14ac:dyDescent="0.3">
      <c r="A22" s="2">
        <f t="shared" si="0"/>
        <v>13</v>
      </c>
      <c r="B22" s="9" t="s">
        <v>11</v>
      </c>
      <c r="C22" s="10">
        <v>19715.5</v>
      </c>
      <c r="D22" s="5"/>
      <c r="E22" s="6"/>
      <c r="F22" s="5"/>
      <c r="G22" s="8" t="s">
        <v>48</v>
      </c>
    </row>
    <row r="23" spans="1:14" ht="27.6" x14ac:dyDescent="0.3">
      <c r="A23" s="2">
        <f t="shared" si="0"/>
        <v>14</v>
      </c>
      <c r="B23" s="9" t="s">
        <v>12</v>
      </c>
      <c r="C23" s="4">
        <v>10596.800000000001</v>
      </c>
      <c r="D23" s="5">
        <f>14778.3-2632.7+2632.7-2666.7</f>
        <v>12111.599999999999</v>
      </c>
      <c r="E23" s="6"/>
      <c r="F23" s="5"/>
      <c r="G23" s="8" t="s">
        <v>69</v>
      </c>
      <c r="H23" s="20"/>
      <c r="I23" s="20"/>
      <c r="J23" s="20"/>
      <c r="K23" s="20"/>
      <c r="L23" s="20"/>
      <c r="M23" s="20"/>
      <c r="N23" s="20"/>
    </row>
    <row r="24" spans="1:14" ht="27.6" x14ac:dyDescent="0.3">
      <c r="A24" s="2">
        <f t="shared" si="0"/>
        <v>15</v>
      </c>
      <c r="B24" s="9" t="s">
        <v>13</v>
      </c>
      <c r="C24" s="4">
        <v>4833.0999999999995</v>
      </c>
      <c r="D24" s="5">
        <v>6945.7</v>
      </c>
      <c r="E24" s="6"/>
      <c r="F24" s="5"/>
      <c r="G24" s="8" t="s">
        <v>62</v>
      </c>
      <c r="H24" s="20"/>
      <c r="I24" s="20"/>
      <c r="J24" s="20"/>
      <c r="K24" s="20"/>
      <c r="L24" s="20"/>
      <c r="M24" s="20"/>
      <c r="N24" s="20"/>
    </row>
    <row r="25" spans="1:14" ht="27.6" x14ac:dyDescent="0.3">
      <c r="A25" s="2">
        <f t="shared" si="0"/>
        <v>16</v>
      </c>
      <c r="B25" s="9" t="s">
        <v>14</v>
      </c>
      <c r="C25" s="4">
        <v>4979.2</v>
      </c>
      <c r="D25" s="5">
        <f>329.5-99.9</f>
        <v>229.6</v>
      </c>
      <c r="E25" s="6"/>
      <c r="F25" s="5"/>
      <c r="G25" s="8" t="s">
        <v>63</v>
      </c>
      <c r="H25" s="20"/>
      <c r="I25" s="20"/>
      <c r="J25" s="20"/>
      <c r="K25" s="20"/>
      <c r="L25" s="20"/>
      <c r="M25" s="20"/>
      <c r="N25" s="20"/>
    </row>
    <row r="26" spans="1:14" ht="27.6" x14ac:dyDescent="0.3">
      <c r="A26" s="2">
        <f t="shared" si="0"/>
        <v>17</v>
      </c>
      <c r="B26" s="9" t="s">
        <v>15</v>
      </c>
      <c r="C26" s="4">
        <v>8153.7</v>
      </c>
      <c r="D26" s="5">
        <f>10901.7-3017.3</f>
        <v>7884.4000000000005</v>
      </c>
      <c r="E26" s="6"/>
      <c r="F26" s="5"/>
      <c r="G26" s="8" t="s">
        <v>70</v>
      </c>
      <c r="H26" s="20"/>
      <c r="I26" s="20"/>
      <c r="J26" s="20"/>
      <c r="K26" s="20"/>
      <c r="L26" s="20"/>
      <c r="M26" s="20"/>
      <c r="N26" s="20"/>
    </row>
    <row r="27" spans="1:14" ht="27.6" x14ac:dyDescent="0.3">
      <c r="A27" s="2">
        <f t="shared" si="0"/>
        <v>18</v>
      </c>
      <c r="B27" s="9" t="s">
        <v>66</v>
      </c>
      <c r="C27" s="4"/>
      <c r="D27" s="5">
        <f>4267.3-1013.8</f>
        <v>3253.5</v>
      </c>
      <c r="E27" s="6"/>
      <c r="F27" s="5"/>
      <c r="G27" s="8" t="s">
        <v>71</v>
      </c>
      <c r="H27" s="20"/>
      <c r="I27" s="20"/>
      <c r="J27" s="20"/>
      <c r="K27" s="20"/>
      <c r="L27" s="20"/>
      <c r="M27" s="20"/>
      <c r="N27" s="20"/>
    </row>
    <row r="28" spans="1:14" ht="27.6" x14ac:dyDescent="0.3">
      <c r="A28" s="2">
        <f t="shared" si="0"/>
        <v>19</v>
      </c>
      <c r="B28" s="9" t="s">
        <v>16</v>
      </c>
      <c r="C28" s="10">
        <v>5254.9000000000005</v>
      </c>
      <c r="D28" s="5"/>
      <c r="E28" s="6"/>
      <c r="F28" s="5"/>
      <c r="G28" s="8" t="s">
        <v>49</v>
      </c>
      <c r="H28" s="20"/>
      <c r="I28" s="20"/>
      <c r="J28" s="20"/>
      <c r="K28" s="20"/>
      <c r="L28" s="20"/>
      <c r="M28" s="20"/>
      <c r="N28" s="20"/>
    </row>
    <row r="29" spans="1:14" ht="27.6" x14ac:dyDescent="0.3">
      <c r="A29" s="2">
        <f t="shared" si="0"/>
        <v>20</v>
      </c>
      <c r="B29" s="9" t="s">
        <v>32</v>
      </c>
      <c r="C29" s="10">
        <v>6244.2</v>
      </c>
      <c r="D29" s="5"/>
      <c r="E29" s="6"/>
      <c r="F29" s="5"/>
      <c r="G29" s="8" t="s">
        <v>50</v>
      </c>
      <c r="H29" s="20"/>
      <c r="I29" s="20"/>
      <c r="J29" s="20"/>
      <c r="K29" s="20"/>
      <c r="L29" s="20"/>
      <c r="M29" s="20"/>
      <c r="N29" s="20"/>
    </row>
    <row r="30" spans="1:14" ht="27.6" x14ac:dyDescent="0.3">
      <c r="A30" s="2">
        <f t="shared" si="0"/>
        <v>21</v>
      </c>
      <c r="B30" s="13" t="s">
        <v>19</v>
      </c>
      <c r="C30" s="4">
        <v>6283.7</v>
      </c>
      <c r="D30" s="5">
        <f>713-246.2</f>
        <v>466.8</v>
      </c>
      <c r="E30" s="6"/>
      <c r="F30" s="14"/>
      <c r="G30" s="8" t="s">
        <v>51</v>
      </c>
    </row>
    <row r="31" spans="1:14" ht="41.4" x14ac:dyDescent="0.3">
      <c r="A31" s="2">
        <f t="shared" si="0"/>
        <v>22</v>
      </c>
      <c r="B31" s="13" t="s">
        <v>17</v>
      </c>
      <c r="C31" s="28">
        <v>4552.3</v>
      </c>
      <c r="D31" s="5"/>
      <c r="E31" s="6"/>
      <c r="F31" s="5"/>
      <c r="G31" s="8" t="s">
        <v>52</v>
      </c>
      <c r="H31" s="20"/>
      <c r="I31" s="20"/>
      <c r="J31" s="20"/>
      <c r="K31" s="20"/>
      <c r="L31" s="20"/>
      <c r="M31" s="20"/>
      <c r="N31" s="20"/>
    </row>
    <row r="32" spans="1:14" ht="57.75" customHeight="1" x14ac:dyDescent="0.3">
      <c r="A32" s="2">
        <f t="shared" si="0"/>
        <v>23</v>
      </c>
      <c r="B32" s="11" t="s">
        <v>21</v>
      </c>
      <c r="C32" s="10">
        <v>3200</v>
      </c>
      <c r="D32" s="10">
        <v>15896.5</v>
      </c>
      <c r="E32" s="6"/>
      <c r="F32" s="7"/>
      <c r="G32" s="11" t="s">
        <v>64</v>
      </c>
    </row>
    <row r="33" spans="1:7" ht="36" customHeight="1" x14ac:dyDescent="0.3">
      <c r="A33" s="2">
        <f t="shared" si="0"/>
        <v>24</v>
      </c>
      <c r="B33" s="13" t="s">
        <v>20</v>
      </c>
      <c r="C33" s="4">
        <v>14377.5</v>
      </c>
      <c r="D33" s="5">
        <f>4582-827-341.4</f>
        <v>3413.6</v>
      </c>
      <c r="E33" s="6"/>
      <c r="F33" s="7"/>
      <c r="G33" s="8" t="s">
        <v>56</v>
      </c>
    </row>
    <row r="34" spans="1:7" ht="82.8" x14ac:dyDescent="0.3">
      <c r="A34" s="2">
        <f t="shared" si="0"/>
        <v>25</v>
      </c>
      <c r="B34" s="11" t="s">
        <v>28</v>
      </c>
      <c r="C34" s="10"/>
      <c r="D34" s="5">
        <f>24457.2+8174.3-4614.1-28017.4+13728.8</f>
        <v>13728.8</v>
      </c>
      <c r="E34" s="6">
        <v>1210.8</v>
      </c>
      <c r="F34" s="7"/>
      <c r="G34" s="11" t="s">
        <v>72</v>
      </c>
    </row>
    <row r="35" spans="1:7" ht="34.5" customHeight="1" x14ac:dyDescent="0.3">
      <c r="A35" s="2">
        <f t="shared" si="0"/>
        <v>26</v>
      </c>
      <c r="B35" s="11" t="s">
        <v>33</v>
      </c>
      <c r="C35" s="10"/>
      <c r="D35" s="5">
        <f>10041+3217.4</f>
        <v>13258.4</v>
      </c>
      <c r="E35" s="6"/>
      <c r="F35" s="7"/>
      <c r="G35" s="11" t="s">
        <v>53</v>
      </c>
    </row>
    <row r="36" spans="1:7" ht="34.5" customHeight="1" x14ac:dyDescent="0.3">
      <c r="A36" s="2">
        <v>27</v>
      </c>
      <c r="B36" s="11" t="s">
        <v>67</v>
      </c>
      <c r="C36" s="10"/>
      <c r="D36" s="5">
        <v>595</v>
      </c>
      <c r="E36" s="6"/>
      <c r="F36" s="7"/>
      <c r="G36" s="11" t="s">
        <v>68</v>
      </c>
    </row>
    <row r="37" spans="1:7" ht="51.75" customHeight="1" x14ac:dyDescent="0.3">
      <c r="A37" s="2">
        <v>28</v>
      </c>
      <c r="B37" s="13" t="s">
        <v>18</v>
      </c>
      <c r="C37" s="4">
        <v>396.70000000000005</v>
      </c>
      <c r="D37" s="5"/>
      <c r="E37" s="6"/>
      <c r="F37" s="7"/>
      <c r="G37" s="8" t="s">
        <v>54</v>
      </c>
    </row>
  </sheetData>
  <mergeCells count="8">
    <mergeCell ref="A4:G4"/>
    <mergeCell ref="A6:A7"/>
    <mergeCell ref="B6:B7"/>
    <mergeCell ref="C6:C7"/>
    <mergeCell ref="D6:D7"/>
    <mergeCell ref="E6:E7"/>
    <mergeCell ref="G6:G7"/>
    <mergeCell ref="F6:F7"/>
  </mergeCells>
  <pageMargins left="1.1811023622047245" right="0.59055118110236227" top="0.78740157480314965" bottom="0.78740157480314965" header="0" footer="0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2024-09-26T07:23:41Z</dcterms:modified>
</cp:coreProperties>
</file>